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<sst xmlns="http://schemas.openxmlformats.org/spreadsheetml/2006/main" count="461" uniqueCount="260">
  <si>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</si>
  <si>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</si>
  <si>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</si>
  <si>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</si>
  <si>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</si>
  <si>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</si>
  <si>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</si>
  <si>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</si>
  <si>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</si>
  <si>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</si>
  <si>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</si>
  <si>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</si>
  <si>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</si>
  <si>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</si>
  <si>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</si>
  <si>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</si>
  <si>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</si>
  <si>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</si>
  <si>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</si>
  <si>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</si>
  <si>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</si>
  <si>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</si>
  <si>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</si>
  <si>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</si>
  <si>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</si>
  <si>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</si>
  <si>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</si>
  <si>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</si>
  <si>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</si>
  <si>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</si>
  <si>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</si>
  <si>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</si>
  <si>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</si>
  <si>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</si>
  <si>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</si>
  <si>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</si>
  <si>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</si>
  <si>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</si>
  <si>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</si>
  <si>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</si>
  <si>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</si>
  <si>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</si>
  <si>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</si>
  <si>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</si>
  <si>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</si>
  <si>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</si>
  <si>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</si>
  <si>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</si>
  <si>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</si>
  <si>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</si>
  <si>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</si>
  <si>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</si>
  <si>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</si>
  <si>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</si>
  <si>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</si>
  <si>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</si>
  <si>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</si>
  <si>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</si>
  <si>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</si>
  <si>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</si>
  <si>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</si>
  <si>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</si>
  <si>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</si>
  <si>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</si>
  <si>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</si>
  <si>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</si>
  <si>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</si>
  <si>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</si>
  <si>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</si>
  <si>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</si>
  <si>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</si>
  <si>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</si>
  <si>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</si>
  <si>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</si>
  <si>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</si>
  <si>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</si>
  <si>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</si>
  <si>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</si>
  <si>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</si>
  <si>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</si>
  <si>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</si>
  <si>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</si>
  <si>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</si>
  <si>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</si>
  <si>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</si>
  <si>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</si>
  <si>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</si>
  <si>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</si>
  <si>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</si>
  <si>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</si>
  <si>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</si>
  <si>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</si>
  <si>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</si>
  <si>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</si>
  <si>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</si>
  <si>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</si>
  <si>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</si>
  <si>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</si>
  <si>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</si>
  <si>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</si>
  <si>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</si>
  <si>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</si>
  <si>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</si>
  <si>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</si>
  <si>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</si>
  <si>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</si>
  <si>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</si>
  <si>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</si>
  <si>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</si>
  <si>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</si>
  <si>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</si>
  <si>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</si>
  <si>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</si>
  <si>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</si>
  <si>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</si>
  <si>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</si>
  <si>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</si>
  <si>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</si>
  <si>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</si>
  <si>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</si>
  <si>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</si>
  <si>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</si>
  <si>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</si>
  <si>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</si>
  <si>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</si>
  <si>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</si>
  <si>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</si>
  <si>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</si>
  <si>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</si>
  <si>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</si>
  <si>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</si>
  <si>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</si>
  <si>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</si>
  <si>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</si>
  <si>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</si>
  <si>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</si>
  <si>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</si>
  <si>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</si>
  <si>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</si>
  <si>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</si>
  <si>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</si>
  <si>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</si>
  <si>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</si>
  <si>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</si>
  <si>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</si>
  <si>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</si>
  <si>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</si>
  <si>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</si>
  <si>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</si>
  <si>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</si>
  <si>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</si>
  <si>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</si>
  <si>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</si>
  <si>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</si>
  <si>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</si>
  <si>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</si>
  <si>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</si>
  <si>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</si>
  <si>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</si>
  <si>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</si>
  <si>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</si>
  <si>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</si>
  <si>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</si>
  <si>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</si>
  <si>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</si>
  <si>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</si>
  <si>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</si>
  <si>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</si>
  <si>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</si>
  <si>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</si>
  <si>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</si>
  <si>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</si>
  <si>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</si>
  <si>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</si>
  <si>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</si>
  <si>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</si>
  <si>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</si>
  <si>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</si>
  <si>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</si>
  <si>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</si>
  <si>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</si>
  <si>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</si>
  <si>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</si>
  <si>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</si>
  <si>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</si>
  <si>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</si>
  <si>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</si>
  <si>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</si>
  <si>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</si>
  <si>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</si>
  <si>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</si>
  <si>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</si>
  <si>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</si>
  <si>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</si>
  <si>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</si>
  <si>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</si>
  <si>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</si>
  <si>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</si>
  <si>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</si>
  <si>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</si>
  <si>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</si>
  <si>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</si>
  <si>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</si>
  <si>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</si>
  <si>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</si>
  <si>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</si>
  <si>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</si>
  <si>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</si>
  <si>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</si>
  <si>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</si>
  <si>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</si>
  <si>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</si>
  <si>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</si>
  <si>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</si>
  <si>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</si>
  <si>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</si>
  <si>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</si>
  <si>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</si>
  <si>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</si>
  <si>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</si>
  <si>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</si>
  <si>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</si>
  <si>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</si>
  <si>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</si>
  <si>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</si>
  <si>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</si>
  <si>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</si>
  <si>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</si>
  <si>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</si>
  <si>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118   人，其中：在职人员   118 人，离退休人员0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</si>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</sst>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Fill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4" fontId="8" fillId="0" borderId="13" xfId="0" applyNumberFormat="1" applyFont="1" applyFill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19" sqref="B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1067.05</v>
      </c>
      <c r="C6" s="48" t="s">
        <v>7</v>
      </c>
      <c r="D6" s="24">
        <v>819.38</v>
      </c>
    </row>
    <row r="7" ht="21" customHeight="1" spans="1:4">
      <c r="A7" s="52" t="s">
        <v>8</v>
      </c>
      <c r="B7" s="24">
        <v>1067.05</v>
      </c>
      <c r="C7" s="48" t="s">
        <v>9</v>
      </c>
      <c r="D7" s="24">
        <v>132.83</v>
      </c>
    </row>
    <row r="8" ht="21" customHeight="1" spans="1:4">
      <c r="A8" s="52" t="s">
        <v>10</v>
      </c>
      <c r="B8" s="24"/>
      <c r="C8" s="48" t="s">
        <v>11</v>
      </c>
      <c r="D8" s="24">
        <v>53.99</v>
      </c>
    </row>
    <row r="9" ht="21" customHeight="1" spans="1:4">
      <c r="A9" s="24" t="s">
        <v>12</v>
      </c>
      <c r="B9" s="24"/>
      <c r="C9" s="48" t="s">
        <v>13</v>
      </c>
      <c r="D9" s="24">
        <v>60.85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1067.05</v>
      </c>
      <c r="C16" s="25" t="s">
        <v>17</v>
      </c>
      <c r="D16" s="25">
        <f>SUM(D6:D15)</f>
        <v>1067.05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1067.05</v>
      </c>
      <c r="C19" s="25" t="s">
        <v>22</v>
      </c>
      <c r="D19" s="25">
        <f>D16+D17</f>
        <v>1067.05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19" workbookViewId="0">
      <selection activeCell="B43" sqref="B43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1"/>
      <c r="B5" s="51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1"/>
      <c r="P5" s="51"/>
    </row>
    <row r="6" s="31" customFormat="1" ht="119.25" customHeight="1" spans="1:16">
      <c r="A6" s="44"/>
      <c r="B6" s="44"/>
      <c r="C6" s="44"/>
      <c r="D6" s="33" t="s">
        <v>37</v>
      </c>
      <c r="E6" s="33" t="s">
        <v>8</v>
      </c>
      <c r="F6" s="33" t="s">
        <v>10</v>
      </c>
      <c r="G6" s="44"/>
      <c r="H6" s="33" t="s">
        <v>37</v>
      </c>
      <c r="I6" s="33" t="s">
        <v>38</v>
      </c>
      <c r="J6" s="33" t="s">
        <v>39</v>
      </c>
      <c r="K6" s="44"/>
      <c r="L6" s="44"/>
      <c r="M6" s="44"/>
      <c r="N6" s="44"/>
      <c r="O6" s="44"/>
      <c r="P6" s="44"/>
    </row>
    <row r="7" ht="18" customHeight="1" spans="1:16">
      <c r="A7" s="45" t="s">
        <v>7</v>
      </c>
      <c r="B7" s="36">
        <v>819.38</v>
      </c>
      <c r="C7" s="42">
        <v>819.38</v>
      </c>
      <c r="D7" s="42">
        <v>819.38</v>
      </c>
      <c r="E7" s="42">
        <v>819.38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36">
        <v>819.38</v>
      </c>
      <c r="C10" s="42">
        <v>819.38</v>
      </c>
      <c r="D10" s="42">
        <v>819.38</v>
      </c>
      <c r="E10" s="42">
        <v>819.38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36"/>
      <c r="C11" s="36"/>
      <c r="D11" s="36"/>
      <c r="E11" s="36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36"/>
      <c r="C12" s="36"/>
      <c r="D12" s="36"/>
      <c r="E12" s="36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36"/>
      <c r="C13" s="36"/>
      <c r="D13" s="36"/>
      <c r="E13" s="36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36"/>
      <c r="C14" s="36"/>
      <c r="D14" s="36"/>
      <c r="E14" s="36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36"/>
      <c r="C15" s="36"/>
      <c r="D15" s="36"/>
      <c r="E15" s="36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36"/>
      <c r="C16" s="36"/>
      <c r="D16" s="36"/>
      <c r="E16" s="36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36"/>
      <c r="C17" s="36"/>
      <c r="D17" s="36"/>
      <c r="E17" s="36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36"/>
      <c r="C18" s="36"/>
      <c r="D18" s="36"/>
      <c r="E18" s="36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36"/>
      <c r="C19" s="36"/>
      <c r="D19" s="36"/>
      <c r="E19" s="36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36"/>
      <c r="C20" s="36"/>
      <c r="D20" s="36"/>
      <c r="E20" s="36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36"/>
      <c r="C21" s="36"/>
      <c r="D21" s="36"/>
      <c r="E21" s="36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36"/>
      <c r="C22" s="36"/>
      <c r="D22" s="36"/>
      <c r="E22" s="36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36"/>
      <c r="C23" s="36"/>
      <c r="D23" s="36"/>
      <c r="E23" s="36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36"/>
      <c r="C24" s="36"/>
      <c r="D24" s="36"/>
      <c r="E24" s="36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36"/>
      <c r="C25" s="36"/>
      <c r="D25" s="36"/>
      <c r="E25" s="36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36"/>
      <c r="C26" s="36"/>
      <c r="D26" s="36"/>
      <c r="E26" s="36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36">
        <f>B28+B34</f>
        <v>132.83</v>
      </c>
      <c r="C27" s="36">
        <f>C28+C34</f>
        <v>132.83</v>
      </c>
      <c r="D27" s="36">
        <f>D28+D34</f>
        <v>132.83</v>
      </c>
      <c r="E27" s="36">
        <f>E28+E34</f>
        <v>132.83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6" t="s">
        <v>59</v>
      </c>
      <c r="B28" s="36">
        <f>B30+B31</f>
        <v>128.1</v>
      </c>
      <c r="C28" s="36">
        <f>C30+C31</f>
        <v>128.1</v>
      </c>
      <c r="D28" s="36">
        <f>D30+D31</f>
        <v>128.1</v>
      </c>
      <c r="E28" s="36">
        <f>E30+E31</f>
        <v>128.1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36"/>
      <c r="C29" s="36"/>
      <c r="D29" s="36"/>
      <c r="E29" s="36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42">
        <v>85.4</v>
      </c>
      <c r="C30" s="42">
        <v>85.4</v>
      </c>
      <c r="D30" s="42">
        <v>85.4</v>
      </c>
      <c r="E30" s="42">
        <v>85.4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42">
        <v>42.7</v>
      </c>
      <c r="C31" s="42">
        <v>42.7</v>
      </c>
      <c r="D31" s="42">
        <v>42.7</v>
      </c>
      <c r="E31" s="42">
        <v>42.7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36"/>
      <c r="C32" s="36"/>
      <c r="D32" s="36"/>
      <c r="E32" s="36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36"/>
      <c r="C33" s="36"/>
      <c r="D33" s="36"/>
      <c r="E33" s="36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42">
        <v>4.73</v>
      </c>
      <c r="C34" s="42">
        <v>4.73</v>
      </c>
      <c r="D34" s="42">
        <v>4.73</v>
      </c>
      <c r="E34" s="42">
        <v>4.73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42">
        <v>4.73</v>
      </c>
      <c r="C35" s="42">
        <v>4.73</v>
      </c>
      <c r="D35" s="42">
        <v>4.73</v>
      </c>
      <c r="E35" s="42">
        <v>4.73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42">
        <v>53.99</v>
      </c>
      <c r="C36" s="42">
        <v>53.99</v>
      </c>
      <c r="D36" s="42">
        <v>53.99</v>
      </c>
      <c r="E36" s="42">
        <v>53.99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42">
        <v>53.99</v>
      </c>
      <c r="C37" s="42">
        <v>53.99</v>
      </c>
      <c r="D37" s="42">
        <v>53.99</v>
      </c>
      <c r="E37" s="42">
        <v>53.99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36"/>
      <c r="C38" s="36"/>
      <c r="D38" s="36"/>
      <c r="E38" s="36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42">
        <v>53.99</v>
      </c>
      <c r="C39" s="42">
        <v>53.99</v>
      </c>
      <c r="D39" s="42">
        <v>53.99</v>
      </c>
      <c r="E39" s="42">
        <v>53.99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47">
        <v>60.85</v>
      </c>
      <c r="C40" s="47">
        <v>60.85</v>
      </c>
      <c r="D40" s="47">
        <v>60.85</v>
      </c>
      <c r="E40" s="47">
        <v>60.85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47">
        <v>60.85</v>
      </c>
      <c r="C41" s="47">
        <v>60.85</v>
      </c>
      <c r="D41" s="47">
        <v>60.85</v>
      </c>
      <c r="E41" s="47">
        <v>60.85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47">
        <v>60.85</v>
      </c>
      <c r="C42" s="47">
        <v>60.85</v>
      </c>
      <c r="D42" s="47">
        <v>60.85</v>
      </c>
      <c r="E42" s="47">
        <v>60.85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36"/>
      <c r="C43" s="36"/>
      <c r="D43" s="36"/>
      <c r="E43" s="36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36"/>
      <c r="C44" s="36"/>
      <c r="D44" s="36"/>
      <c r="E44" s="36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1067.05</v>
      </c>
      <c r="C46" s="24">
        <f t="shared" si="1"/>
        <v>1067.05</v>
      </c>
      <c r="D46" s="24">
        <f t="shared" si="1"/>
        <v>1067.05</v>
      </c>
      <c r="E46" s="24">
        <f t="shared" si="1"/>
        <v>1067.05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workbookViewId="0">
      <selection activeCell="C13" sqref="C13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5" t="s">
        <v>7</v>
      </c>
      <c r="B6" s="42">
        <v>819.38</v>
      </c>
      <c r="C6" s="42">
        <v>819.38</v>
      </c>
      <c r="D6" s="42">
        <v>819.38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36"/>
      <c r="C7" s="36"/>
      <c r="D7" s="36"/>
      <c r="E7" s="24"/>
      <c r="F7" s="24"/>
      <c r="G7" s="24"/>
      <c r="H7" s="24"/>
      <c r="I7" s="24"/>
    </row>
    <row r="8" ht="15.75" customHeight="1" spans="1:9">
      <c r="A8" s="24" t="s">
        <v>85</v>
      </c>
      <c r="B8" s="36"/>
      <c r="C8" s="36"/>
      <c r="D8" s="36"/>
      <c r="E8" s="24"/>
      <c r="F8" s="24"/>
      <c r="G8" s="24"/>
      <c r="H8" s="24"/>
      <c r="I8" s="24"/>
    </row>
    <row r="9" ht="15.75" customHeight="1" spans="1:9">
      <c r="A9" s="24" t="s">
        <v>40</v>
      </c>
      <c r="B9" s="36"/>
      <c r="C9" s="36"/>
      <c r="D9" s="36"/>
      <c r="E9" s="24"/>
      <c r="F9" s="24"/>
      <c r="G9" s="24"/>
      <c r="H9" s="24"/>
      <c r="I9" s="24"/>
    </row>
    <row r="10" ht="15.75" customHeight="1" spans="1:9">
      <c r="A10" s="24" t="s">
        <v>41</v>
      </c>
      <c r="B10" s="36"/>
      <c r="C10" s="36"/>
      <c r="D10" s="36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42">
        <v>819.38</v>
      </c>
      <c r="C11" s="42">
        <v>819.38</v>
      </c>
      <c r="D11" s="42">
        <v>819.38</v>
      </c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36"/>
      <c r="C12" s="36"/>
      <c r="D12" s="36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36"/>
      <c r="C13" s="36"/>
      <c r="D13" s="36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36"/>
      <c r="C14" s="36"/>
      <c r="D14" s="36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36"/>
      <c r="C15" s="36"/>
      <c r="D15" s="36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36"/>
      <c r="C16" s="36"/>
      <c r="D16" s="36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36"/>
      <c r="C17" s="36"/>
      <c r="D17" s="36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36"/>
      <c r="C18" s="36"/>
      <c r="D18" s="36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36"/>
      <c r="C19" s="36"/>
      <c r="D19" s="36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36"/>
      <c r="C20" s="36"/>
      <c r="D20" s="36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36"/>
      <c r="C21" s="36"/>
      <c r="D21" s="36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36"/>
      <c r="C22" s="36"/>
      <c r="D22" s="36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36"/>
      <c r="C23" s="36"/>
      <c r="D23" s="36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36"/>
      <c r="C24" s="36"/>
      <c r="D24" s="36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36"/>
      <c r="C25" s="36"/>
      <c r="D25" s="36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36"/>
      <c r="C26" s="36"/>
      <c r="D26" s="36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36"/>
      <c r="C27" s="36"/>
      <c r="D27" s="36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36">
        <f>B29+B35</f>
        <v>132.83</v>
      </c>
      <c r="C28" s="36">
        <f>C29+C35</f>
        <v>132.83</v>
      </c>
      <c r="D28" s="36">
        <f>D29+D35</f>
        <v>132.83</v>
      </c>
      <c r="E28" s="24"/>
      <c r="F28" s="24"/>
      <c r="G28" s="24"/>
      <c r="H28" s="24"/>
      <c r="I28" s="24"/>
    </row>
    <row r="29" ht="15.75" customHeight="1" spans="1:9">
      <c r="A29" s="46" t="s">
        <v>59</v>
      </c>
      <c r="B29" s="36">
        <f>B31+B32</f>
        <v>128.1</v>
      </c>
      <c r="C29" s="36">
        <f>C31+C32</f>
        <v>128.1</v>
      </c>
      <c r="D29" s="36">
        <f>D31+D32</f>
        <v>128.1</v>
      </c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36"/>
      <c r="C30" s="36"/>
      <c r="D30" s="36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42">
        <v>85.4</v>
      </c>
      <c r="C31" s="42">
        <v>85.4</v>
      </c>
      <c r="D31" s="42">
        <v>85.4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42">
        <v>42.7</v>
      </c>
      <c r="C32" s="42">
        <v>42.7</v>
      </c>
      <c r="D32" s="42">
        <v>42.7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36"/>
      <c r="C33" s="36"/>
      <c r="D33" s="36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36"/>
      <c r="C34" s="36"/>
      <c r="D34" s="36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42">
        <v>4.73</v>
      </c>
      <c r="C35" s="42">
        <v>4.73</v>
      </c>
      <c r="D35" s="42">
        <v>4.73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42">
        <v>4.73</v>
      </c>
      <c r="C36" s="42">
        <v>4.73</v>
      </c>
      <c r="D36" s="42">
        <v>4.73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36">
        <f>B38</f>
        <v>53.99</v>
      </c>
      <c r="C37" s="36">
        <f>C38</f>
        <v>53.99</v>
      </c>
      <c r="D37" s="36">
        <f>D38</f>
        <v>53.99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36">
        <f>B40</f>
        <v>53.99</v>
      </c>
      <c r="C38" s="36">
        <f>C40</f>
        <v>53.99</v>
      </c>
      <c r="D38" s="36">
        <f>D40</f>
        <v>53.99</v>
      </c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36"/>
      <c r="C39" s="36"/>
      <c r="D39" s="36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42">
        <v>53.99</v>
      </c>
      <c r="C40" s="42">
        <v>53.99</v>
      </c>
      <c r="D40" s="42">
        <v>53.99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47">
        <v>60.85</v>
      </c>
      <c r="C41" s="47">
        <v>60.85</v>
      </c>
      <c r="D41" s="47">
        <v>60.85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47">
        <v>60.85</v>
      </c>
      <c r="C42" s="47">
        <v>60.85</v>
      </c>
      <c r="D42" s="47">
        <v>60.85</v>
      </c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47">
        <v>60.85</v>
      </c>
      <c r="C43" s="47">
        <v>60.85</v>
      </c>
      <c r="D43" s="47">
        <v>60.85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36"/>
      <c r="C44" s="36"/>
      <c r="D44" s="36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36"/>
      <c r="C45" s="36"/>
      <c r="D45" s="36"/>
      <c r="E45" s="24"/>
      <c r="F45" s="24"/>
      <c r="G45" s="24"/>
      <c r="H45" s="24"/>
      <c r="I45" s="24"/>
    </row>
    <row r="46" spans="1:9">
      <c r="A46" s="24" t="s">
        <v>75</v>
      </c>
      <c r="B46" s="36"/>
      <c r="C46" s="36"/>
      <c r="D46" s="36"/>
      <c r="E46" s="24"/>
      <c r="F46" s="24"/>
      <c r="G46" s="24"/>
      <c r="H46" s="24"/>
      <c r="I46" s="24"/>
    </row>
    <row r="47" spans="1:9">
      <c r="A47" s="25" t="s">
        <v>29</v>
      </c>
      <c r="B47" s="36">
        <f t="shared" ref="B47:F47" si="1">B6+B28+B37+B41+B44</f>
        <v>1067.05</v>
      </c>
      <c r="C47" s="36">
        <f t="shared" si="1"/>
        <v>1067.05</v>
      </c>
      <c r="D47" s="36">
        <f t="shared" si="1"/>
        <v>1067.05</v>
      </c>
      <c r="E47" s="24">
        <f t="shared" si="1"/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9" sqref="D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1067.05</v>
      </c>
      <c r="C6" s="48" t="s">
        <v>7</v>
      </c>
      <c r="D6" s="49">
        <v>819.38</v>
      </c>
      <c r="E6" s="24">
        <v>819.38</v>
      </c>
      <c r="F6" s="49"/>
    </row>
    <row r="7" ht="21.75" customHeight="1" spans="1:6">
      <c r="A7" s="27" t="s">
        <v>8</v>
      </c>
      <c r="B7" s="24">
        <v>1067.05</v>
      </c>
      <c r="C7" s="48" t="s">
        <v>9</v>
      </c>
      <c r="D7" s="49">
        <v>132.83</v>
      </c>
      <c r="E7" s="24">
        <v>132.83</v>
      </c>
      <c r="F7" s="49"/>
    </row>
    <row r="8" ht="21.75" customHeight="1" spans="1:6">
      <c r="A8" s="27" t="s">
        <v>10</v>
      </c>
      <c r="B8" s="24"/>
      <c r="C8" s="48" t="s">
        <v>11</v>
      </c>
      <c r="D8" s="49">
        <v>53.99</v>
      </c>
      <c r="E8" s="24">
        <v>53.99</v>
      </c>
      <c r="F8" s="49"/>
    </row>
    <row r="9" ht="21.75" customHeight="1" spans="1:6">
      <c r="A9" s="24" t="s">
        <v>12</v>
      </c>
      <c r="B9" s="24"/>
      <c r="C9" s="48" t="s">
        <v>13</v>
      </c>
      <c r="D9" s="49">
        <v>60.85</v>
      </c>
      <c r="E9" s="24">
        <v>60.85</v>
      </c>
      <c r="F9" s="49"/>
    </row>
    <row r="10" ht="21.75" customHeight="1" spans="1:6">
      <c r="A10" s="24"/>
      <c r="B10" s="49"/>
      <c r="C10" s="24" t="s">
        <v>14</v>
      </c>
      <c r="D10" s="49"/>
      <c r="E10" s="49"/>
      <c r="F10" s="49"/>
    </row>
    <row r="11" ht="21.75" customHeight="1" spans="1:6">
      <c r="A11" s="24"/>
      <c r="B11" s="49"/>
      <c r="C11" s="24"/>
      <c r="D11" s="49"/>
      <c r="E11" s="49"/>
      <c r="F11" s="49"/>
    </row>
    <row r="12" ht="21.75" customHeight="1" spans="1:6">
      <c r="A12" s="24"/>
      <c r="B12" s="49"/>
      <c r="C12" s="24"/>
      <c r="D12" s="49">
        <f>E12+F12</f>
        <v>0</v>
      </c>
      <c r="E12" s="49"/>
      <c r="F12" s="49"/>
    </row>
    <row r="13" ht="21.75" customHeight="1" spans="1:6">
      <c r="A13" s="24"/>
      <c r="B13" s="49"/>
      <c r="C13" s="24"/>
      <c r="D13" s="49">
        <f>E13+F13</f>
        <v>0</v>
      </c>
      <c r="E13" s="49"/>
      <c r="F13" s="49"/>
    </row>
    <row r="14" ht="21.75" customHeight="1" spans="1:6">
      <c r="A14" s="24"/>
      <c r="B14" s="49"/>
      <c r="C14" s="24"/>
      <c r="D14" s="49">
        <f>E14+F14</f>
        <v>0</v>
      </c>
      <c r="E14" s="49"/>
      <c r="F14" s="49"/>
    </row>
    <row r="15" ht="21.75" customHeight="1" spans="1:6">
      <c r="A15" s="24"/>
      <c r="B15" s="49"/>
      <c r="C15" s="24"/>
      <c r="D15" s="49">
        <f>E15+F15</f>
        <v>0</v>
      </c>
      <c r="E15" s="49"/>
      <c r="F15" s="49"/>
    </row>
    <row r="16" ht="21.75" customHeight="1" spans="1:6">
      <c r="A16" s="25" t="s">
        <v>16</v>
      </c>
      <c r="B16" s="50">
        <f>B6+B9</f>
        <v>1067.05</v>
      </c>
      <c r="C16" s="25" t="s">
        <v>17</v>
      </c>
      <c r="D16" s="25">
        <f>SUM(D6:D15)</f>
        <v>1067.05</v>
      </c>
      <c r="E16" s="25">
        <f>SUM(E6:E15)</f>
        <v>1067.05</v>
      </c>
      <c r="F16" s="49"/>
    </row>
    <row r="17" ht="21.75" customHeight="1" spans="1:6">
      <c r="A17" s="27" t="s">
        <v>20</v>
      </c>
      <c r="B17" s="49"/>
      <c r="C17" s="27" t="s">
        <v>19</v>
      </c>
      <c r="D17" s="49">
        <f t="shared" ref="D17:D20" si="0">E17+F17</f>
        <v>0</v>
      </c>
      <c r="E17" s="49"/>
      <c r="F17" s="49"/>
    </row>
    <row r="18" ht="21.75" customHeight="1" spans="1:6">
      <c r="A18" s="27" t="s">
        <v>89</v>
      </c>
      <c r="B18" s="49"/>
      <c r="C18" s="24"/>
      <c r="D18" s="49">
        <f t="shared" si="0"/>
        <v>0</v>
      </c>
      <c r="E18" s="49"/>
      <c r="F18" s="49"/>
    </row>
    <row r="19" ht="21.75" customHeight="1" spans="1:6">
      <c r="A19" s="27" t="s">
        <v>90</v>
      </c>
      <c r="B19" s="49"/>
      <c r="C19" s="24"/>
      <c r="D19" s="49">
        <f t="shared" si="0"/>
        <v>0</v>
      </c>
      <c r="E19" s="49"/>
      <c r="F19" s="49"/>
    </row>
    <row r="20" ht="21.75" customHeight="1" spans="1:6">
      <c r="A20" s="25" t="s">
        <v>21</v>
      </c>
      <c r="B20" s="50">
        <f>B16+B17+B18+B19</f>
        <v>1067.05</v>
      </c>
      <c r="C20" s="25" t="s">
        <v>22</v>
      </c>
      <c r="D20" s="49">
        <f t="shared" si="0"/>
        <v>1067.05</v>
      </c>
      <c r="E20" s="49">
        <f>E16+E17</f>
        <v>1067.05</v>
      </c>
      <c r="F20" s="49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7" workbookViewId="0">
      <selection activeCell="B43" sqref="B6:D43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4"/>
    </row>
    <row r="6" ht="18" customHeight="1" spans="1:6">
      <c r="A6" s="45" t="s">
        <v>7</v>
      </c>
      <c r="B6" s="42">
        <v>819.38</v>
      </c>
      <c r="C6" s="42">
        <v>819.38</v>
      </c>
      <c r="D6" s="42">
        <v>819.38</v>
      </c>
      <c r="E6" s="24">
        <f t="shared" ref="B6:F6" si="0">E7+E9+E15+E18+E20+E22+E24+E26</f>
        <v>0</v>
      </c>
      <c r="F6" s="24">
        <f t="shared" si="0"/>
        <v>0</v>
      </c>
    </row>
    <row r="7" ht="18" customHeight="1" spans="1:6">
      <c r="A7" s="24" t="s">
        <v>84</v>
      </c>
      <c r="B7" s="36"/>
      <c r="C7" s="36"/>
      <c r="D7" s="36"/>
      <c r="E7" s="24"/>
      <c r="F7" s="24"/>
    </row>
    <row r="8" ht="18" customHeight="1" spans="1:6">
      <c r="A8" s="24" t="s">
        <v>85</v>
      </c>
      <c r="B8" s="36"/>
      <c r="C8" s="36"/>
      <c r="D8" s="36"/>
      <c r="E8" s="24"/>
      <c r="F8" s="24"/>
    </row>
    <row r="9" ht="18" customHeight="1" spans="1:6">
      <c r="A9" s="24" t="s">
        <v>40</v>
      </c>
      <c r="B9" s="36"/>
      <c r="C9" s="36"/>
      <c r="D9" s="36"/>
      <c r="E9" s="24"/>
      <c r="F9" s="24"/>
    </row>
    <row r="10" ht="18" customHeight="1" spans="1:6">
      <c r="A10" s="24" t="s">
        <v>41</v>
      </c>
      <c r="B10" s="36"/>
      <c r="C10" s="36"/>
      <c r="D10" s="36"/>
      <c r="E10" s="24"/>
      <c r="F10" s="24"/>
    </row>
    <row r="11" ht="18" customHeight="1" spans="1:6">
      <c r="A11" s="24" t="s">
        <v>42</v>
      </c>
      <c r="B11" s="42">
        <v>819.38</v>
      </c>
      <c r="C11" s="42">
        <v>819.38</v>
      </c>
      <c r="D11" s="42">
        <v>819.38</v>
      </c>
      <c r="E11" s="24"/>
      <c r="F11" s="24"/>
    </row>
    <row r="12" ht="18" customHeight="1" spans="1:6">
      <c r="A12" s="24" t="s">
        <v>43</v>
      </c>
      <c r="B12" s="36"/>
      <c r="C12" s="36"/>
      <c r="D12" s="36"/>
      <c r="E12" s="24"/>
      <c r="F12" s="24"/>
    </row>
    <row r="13" ht="18" customHeight="1" spans="1:6">
      <c r="A13" s="24" t="s">
        <v>44</v>
      </c>
      <c r="B13" s="36"/>
      <c r="C13" s="36"/>
      <c r="D13" s="36"/>
      <c r="E13" s="24"/>
      <c r="F13" s="24"/>
    </row>
    <row r="14" ht="18" customHeight="1" spans="1:6">
      <c r="A14" s="24" t="s">
        <v>45</v>
      </c>
      <c r="B14" s="36"/>
      <c r="C14" s="36"/>
      <c r="D14" s="36"/>
      <c r="E14" s="24"/>
      <c r="F14" s="24"/>
    </row>
    <row r="15" ht="18" customHeight="1" spans="1:6">
      <c r="A15" s="24" t="s">
        <v>46</v>
      </c>
      <c r="B15" s="36"/>
      <c r="C15" s="36"/>
      <c r="D15" s="36"/>
      <c r="E15" s="24"/>
      <c r="F15" s="24"/>
    </row>
    <row r="16" ht="18" customHeight="1" spans="1:6">
      <c r="A16" s="24" t="s">
        <v>47</v>
      </c>
      <c r="B16" s="36"/>
      <c r="C16" s="36"/>
      <c r="D16" s="36"/>
      <c r="E16" s="24"/>
      <c r="F16" s="24"/>
    </row>
    <row r="17" ht="18" customHeight="1" spans="1:6">
      <c r="A17" s="24" t="s">
        <v>48</v>
      </c>
      <c r="B17" s="36"/>
      <c r="C17" s="36"/>
      <c r="D17" s="36"/>
      <c r="E17" s="24"/>
      <c r="F17" s="24"/>
    </row>
    <row r="18" ht="18" customHeight="1" spans="1:6">
      <c r="A18" s="24" t="s">
        <v>49</v>
      </c>
      <c r="B18" s="36"/>
      <c r="C18" s="36"/>
      <c r="D18" s="36"/>
      <c r="E18" s="24"/>
      <c r="F18" s="24"/>
    </row>
    <row r="19" ht="18" customHeight="1" spans="1:6">
      <c r="A19" s="24" t="s">
        <v>50</v>
      </c>
      <c r="B19" s="36"/>
      <c r="C19" s="36"/>
      <c r="D19" s="36"/>
      <c r="E19" s="24"/>
      <c r="F19" s="24"/>
    </row>
    <row r="20" ht="18" customHeight="1" spans="1:6">
      <c r="A20" s="24" t="s">
        <v>51</v>
      </c>
      <c r="B20" s="36"/>
      <c r="C20" s="36"/>
      <c r="D20" s="36"/>
      <c r="E20" s="24"/>
      <c r="F20" s="24"/>
    </row>
    <row r="21" ht="18" customHeight="1" spans="1:6">
      <c r="A21" s="24" t="s">
        <v>52</v>
      </c>
      <c r="B21" s="36"/>
      <c r="C21" s="36"/>
      <c r="D21" s="36"/>
      <c r="E21" s="24"/>
      <c r="F21" s="24"/>
    </row>
    <row r="22" ht="18" customHeight="1" spans="1:6">
      <c r="A22" s="24" t="s">
        <v>53</v>
      </c>
      <c r="B22" s="36"/>
      <c r="C22" s="36"/>
      <c r="D22" s="36"/>
      <c r="E22" s="24"/>
      <c r="F22" s="24"/>
    </row>
    <row r="23" ht="18" customHeight="1" spans="1:6">
      <c r="A23" s="24" t="s">
        <v>54</v>
      </c>
      <c r="B23" s="36"/>
      <c r="C23" s="36"/>
      <c r="D23" s="36"/>
      <c r="E23" s="24"/>
      <c r="F23" s="24"/>
    </row>
    <row r="24" ht="18" customHeight="1" spans="1:6">
      <c r="A24" s="24" t="s">
        <v>55</v>
      </c>
      <c r="B24" s="36"/>
      <c r="C24" s="36"/>
      <c r="D24" s="36"/>
      <c r="E24" s="24"/>
      <c r="F24" s="24"/>
    </row>
    <row r="25" ht="18" customHeight="1" spans="1:6">
      <c r="A25" s="24" t="s">
        <v>56</v>
      </c>
      <c r="B25" s="36"/>
      <c r="C25" s="36"/>
      <c r="D25" s="36"/>
      <c r="E25" s="24"/>
      <c r="F25" s="24"/>
    </row>
    <row r="26" ht="18" customHeight="1" spans="1:6">
      <c r="A26" s="24" t="s">
        <v>57</v>
      </c>
      <c r="B26" s="36"/>
      <c r="C26" s="36"/>
      <c r="D26" s="36"/>
      <c r="E26" s="24"/>
      <c r="F26" s="24"/>
    </row>
    <row r="27" ht="18" customHeight="1" spans="1:6">
      <c r="A27" s="24" t="s">
        <v>58</v>
      </c>
      <c r="B27" s="36"/>
      <c r="C27" s="36"/>
      <c r="D27" s="36"/>
      <c r="E27" s="24"/>
      <c r="F27" s="24"/>
    </row>
    <row r="28" ht="18" customHeight="1" spans="1:6">
      <c r="A28" s="24" t="s">
        <v>9</v>
      </c>
      <c r="B28" s="36">
        <f>B29+B35</f>
        <v>132.83</v>
      </c>
      <c r="C28" s="36">
        <f>C29+C35</f>
        <v>132.83</v>
      </c>
      <c r="D28" s="36">
        <f>D29+D35</f>
        <v>132.83</v>
      </c>
      <c r="E28" s="24"/>
      <c r="F28" s="24"/>
    </row>
    <row r="29" ht="18" customHeight="1" spans="1:6">
      <c r="A29" s="46" t="s">
        <v>59</v>
      </c>
      <c r="B29" s="36">
        <f>B31+B32</f>
        <v>128.1</v>
      </c>
      <c r="C29" s="36">
        <f>C31+C32</f>
        <v>128.1</v>
      </c>
      <c r="D29" s="36">
        <f>D31+D32</f>
        <v>128.1</v>
      </c>
      <c r="E29" s="24"/>
      <c r="F29" s="24"/>
    </row>
    <row r="30" ht="18" customHeight="1" spans="1:6">
      <c r="A30" s="24" t="s">
        <v>60</v>
      </c>
      <c r="B30" s="36"/>
      <c r="C30" s="36"/>
      <c r="D30" s="36"/>
      <c r="E30" s="24"/>
      <c r="F30" s="24"/>
    </row>
    <row r="31" ht="18" customHeight="1" spans="1:6">
      <c r="A31" s="24" t="s">
        <v>61</v>
      </c>
      <c r="B31" s="42">
        <v>85.4</v>
      </c>
      <c r="C31" s="42">
        <v>85.4</v>
      </c>
      <c r="D31" s="42">
        <v>85.4</v>
      </c>
      <c r="E31" s="24"/>
      <c r="F31" s="24"/>
    </row>
    <row r="32" ht="18" customHeight="1" spans="1:6">
      <c r="A32" s="24" t="s">
        <v>62</v>
      </c>
      <c r="B32" s="42">
        <v>42.7</v>
      </c>
      <c r="C32" s="42">
        <v>42.7</v>
      </c>
      <c r="D32" s="42">
        <v>42.7</v>
      </c>
      <c r="E32" s="24"/>
      <c r="F32" s="24"/>
    </row>
    <row r="33" ht="18" customHeight="1" spans="1:6">
      <c r="A33" s="24" t="s">
        <v>63</v>
      </c>
      <c r="B33" s="36"/>
      <c r="C33" s="36"/>
      <c r="D33" s="36"/>
      <c r="E33" s="24"/>
      <c r="F33" s="24"/>
    </row>
    <row r="34" ht="18" customHeight="1" spans="1:6">
      <c r="A34" s="24" t="s">
        <v>64</v>
      </c>
      <c r="B34" s="36"/>
      <c r="C34" s="36"/>
      <c r="D34" s="36"/>
      <c r="E34" s="24"/>
      <c r="F34" s="24"/>
    </row>
    <row r="35" ht="18" customHeight="1" spans="1:6">
      <c r="A35" s="24" t="s">
        <v>65</v>
      </c>
      <c r="B35" s="42">
        <v>4.73</v>
      </c>
      <c r="C35" s="42">
        <v>4.73</v>
      </c>
      <c r="D35" s="42">
        <v>4.73</v>
      </c>
      <c r="E35" s="24"/>
      <c r="F35" s="24"/>
    </row>
    <row r="36" ht="18" customHeight="1" spans="1:6">
      <c r="A36" s="24" t="s">
        <v>66</v>
      </c>
      <c r="B36" s="42">
        <v>4.73</v>
      </c>
      <c r="C36" s="42">
        <v>4.73</v>
      </c>
      <c r="D36" s="42">
        <v>4.73</v>
      </c>
      <c r="E36" s="24"/>
      <c r="F36" s="24"/>
    </row>
    <row r="37" ht="18" customHeight="1" spans="1:6">
      <c r="A37" s="24" t="s">
        <v>67</v>
      </c>
      <c r="B37" s="42">
        <v>53.99</v>
      </c>
      <c r="C37" s="42">
        <v>53.99</v>
      </c>
      <c r="D37" s="42">
        <v>53.99</v>
      </c>
      <c r="E37" s="24"/>
      <c r="F37" s="24"/>
    </row>
    <row r="38" ht="18" customHeight="1" spans="1:6">
      <c r="A38" s="24" t="s">
        <v>68</v>
      </c>
      <c r="B38" s="42">
        <v>53.99</v>
      </c>
      <c r="C38" s="42">
        <v>53.99</v>
      </c>
      <c r="D38" s="42">
        <v>53.99</v>
      </c>
      <c r="E38" s="24"/>
      <c r="F38" s="24"/>
    </row>
    <row r="39" ht="18" customHeight="1" spans="1:6">
      <c r="A39" s="24" t="s">
        <v>69</v>
      </c>
      <c r="B39" s="36"/>
      <c r="C39" s="36"/>
      <c r="D39" s="36"/>
      <c r="E39" s="24"/>
      <c r="F39" s="24"/>
    </row>
    <row r="40" ht="18" customHeight="1" spans="1:6">
      <c r="A40" s="24" t="s">
        <v>70</v>
      </c>
      <c r="B40" s="42">
        <v>53.99</v>
      </c>
      <c r="C40" s="42">
        <v>53.99</v>
      </c>
      <c r="D40" s="42">
        <v>53.99</v>
      </c>
      <c r="E40" s="24"/>
      <c r="F40" s="24"/>
    </row>
    <row r="41" ht="18" customHeight="1" spans="1:6">
      <c r="A41" s="24" t="s">
        <v>13</v>
      </c>
      <c r="B41" s="47">
        <v>60.85</v>
      </c>
      <c r="C41" s="47">
        <v>60.85</v>
      </c>
      <c r="D41" s="47">
        <v>60.85</v>
      </c>
      <c r="E41" s="24"/>
      <c r="F41" s="24"/>
    </row>
    <row r="42" ht="18" customHeight="1" spans="1:6">
      <c r="A42" s="24" t="s">
        <v>71</v>
      </c>
      <c r="B42" s="47">
        <v>60.85</v>
      </c>
      <c r="C42" s="47">
        <v>60.85</v>
      </c>
      <c r="D42" s="47">
        <v>60.85</v>
      </c>
      <c r="E42" s="24"/>
      <c r="F42" s="24"/>
    </row>
    <row r="43" ht="18" customHeight="1" spans="1:6">
      <c r="A43" s="24" t="s">
        <v>72</v>
      </c>
      <c r="B43" s="47">
        <v>60.85</v>
      </c>
      <c r="C43" s="47">
        <v>60.85</v>
      </c>
      <c r="D43" s="47">
        <v>60.85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1067.05</v>
      </c>
      <c r="C44" s="24">
        <f t="shared" si="1"/>
        <v>1067.05</v>
      </c>
      <c r="D44" s="24">
        <f t="shared" si="1"/>
        <v>1067.05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32" activePane="bottomLeft" state="frozen"/>
      <selection/>
      <selection pane="bottomLeft" activeCell="B17" sqref="B17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1067.05</v>
      </c>
      <c r="C6" s="24">
        <f t="shared" ref="C6" si="1">SUM(C7:C19)</f>
        <v>1067.05</v>
      </c>
      <c r="D6" s="24">
        <f t="shared" ref="D6" si="2">SUM(D7:D19)</f>
        <v>1067.05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42">
        <v>573.566</v>
      </c>
      <c r="C7" s="42">
        <v>573.566</v>
      </c>
      <c r="D7" s="42">
        <v>573.566</v>
      </c>
      <c r="E7" s="24"/>
      <c r="F7" s="24"/>
    </row>
    <row r="8" ht="18" customHeight="1" spans="1:6">
      <c r="A8" s="35" t="s">
        <v>96</v>
      </c>
      <c r="B8" s="43">
        <v>245.814</v>
      </c>
      <c r="C8" s="43">
        <v>245.814</v>
      </c>
      <c r="D8" s="43">
        <v>245.814</v>
      </c>
      <c r="E8" s="24"/>
      <c r="F8" s="24"/>
    </row>
    <row r="9" ht="18" customHeight="1" spans="1:6">
      <c r="A9" s="35" t="s">
        <v>97</v>
      </c>
      <c r="B9" s="36">
        <f>C9+F9</f>
        <v>0</v>
      </c>
      <c r="C9" s="36">
        <f>SUM(D9:E9)</f>
        <v>0</v>
      </c>
      <c r="D9" s="36"/>
      <c r="E9" s="24"/>
      <c r="F9" s="24"/>
    </row>
    <row r="10" ht="18" customHeight="1" spans="1:6">
      <c r="A10" s="35" t="s">
        <v>98</v>
      </c>
      <c r="B10" s="36">
        <f>C10+F10</f>
        <v>0</v>
      </c>
      <c r="C10" s="36">
        <f>SUM(D10:E10)</f>
        <v>0</v>
      </c>
      <c r="D10" s="36"/>
      <c r="E10" s="24"/>
      <c r="F10" s="24"/>
    </row>
    <row r="11" ht="18" customHeight="1" spans="1:6">
      <c r="A11" s="35" t="s">
        <v>99</v>
      </c>
      <c r="B11" s="36">
        <f>C11+F11</f>
        <v>0</v>
      </c>
      <c r="C11" s="36">
        <f>SUM(D11:E11)</f>
        <v>0</v>
      </c>
      <c r="D11" s="36"/>
      <c r="E11" s="24"/>
      <c r="F11" s="24"/>
    </row>
    <row r="12" ht="18" customHeight="1" spans="1:6">
      <c r="A12" s="35" t="s">
        <v>100</v>
      </c>
      <c r="B12" s="42">
        <v>85.4</v>
      </c>
      <c r="C12" s="42">
        <v>85.4</v>
      </c>
      <c r="D12" s="42">
        <v>85.4</v>
      </c>
      <c r="E12" s="24"/>
      <c r="F12" s="24"/>
    </row>
    <row r="13" ht="18" customHeight="1" spans="1:6">
      <c r="A13" s="35" t="s">
        <v>101</v>
      </c>
      <c r="B13" s="36">
        <v>42.7</v>
      </c>
      <c r="C13" s="36">
        <v>42.7</v>
      </c>
      <c r="D13" s="36">
        <v>42.7</v>
      </c>
      <c r="E13" s="24"/>
      <c r="F13" s="24"/>
    </row>
    <row r="14" ht="18" customHeight="1" spans="1:6">
      <c r="A14" s="35" t="s">
        <v>102</v>
      </c>
      <c r="B14" s="36">
        <v>53.99</v>
      </c>
      <c r="C14" s="36">
        <v>53.99</v>
      </c>
      <c r="D14" s="36">
        <v>53.99</v>
      </c>
      <c r="E14" s="24"/>
      <c r="F14" s="24"/>
    </row>
    <row r="15" ht="18" customHeight="1" spans="1:6">
      <c r="A15" s="35" t="s">
        <v>103</v>
      </c>
      <c r="B15" s="36"/>
      <c r="C15" s="36"/>
      <c r="D15" s="36"/>
      <c r="E15" s="24"/>
      <c r="F15" s="24"/>
    </row>
    <row r="16" ht="18" customHeight="1" spans="1:6">
      <c r="A16" s="35" t="s">
        <v>104</v>
      </c>
      <c r="B16" s="36">
        <v>4.73</v>
      </c>
      <c r="C16" s="36">
        <v>4.73</v>
      </c>
      <c r="D16" s="36">
        <v>4.73</v>
      </c>
      <c r="E16" s="24"/>
      <c r="F16" s="24"/>
    </row>
    <row r="17" ht="18" customHeight="1" spans="1:6">
      <c r="A17" s="35" t="s">
        <v>105</v>
      </c>
      <c r="B17" s="36">
        <v>60.85</v>
      </c>
      <c r="C17" s="36">
        <v>60.85</v>
      </c>
      <c r="D17" s="36">
        <v>60.85</v>
      </c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109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137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9" t="s">
        <v>148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149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154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154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173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9" t="s">
        <v>175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179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180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f t="shared" ref="B112:F112" si="61">B6+B20+B48+B60+B65+B78+B95+B98+B104+B107</f>
        <v>1067.05</v>
      </c>
      <c r="C112" s="24">
        <f t="shared" si="61"/>
        <v>1067.05</v>
      </c>
      <c r="D112" s="24">
        <f t="shared" si="61"/>
        <v>1067.05</v>
      </c>
      <c r="E112" s="24">
        <f t="shared" si="61"/>
        <v>0</v>
      </c>
      <c r="F112" s="24">
        <f t="shared" si="61"/>
        <v>0</v>
      </c>
    </row>
    <row r="113" spans="1:6">
      <c r="A113" s="41" t="s">
        <v>187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5" workbookViewId="0">
      <selection activeCell="A42" sqref="A4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38">
        <v>1067.05</v>
      </c>
      <c r="C36" s="38">
        <v>1067.05</v>
      </c>
      <c r="D36" s="38">
        <v>1067.05</v>
      </c>
      <c r="E36" s="24"/>
      <c r="F36" s="24"/>
    </row>
    <row r="37" ht="18" customHeight="1" spans="1:6">
      <c r="A37" s="35" t="s">
        <v>201</v>
      </c>
      <c r="B37" s="38">
        <v>1067.05</v>
      </c>
      <c r="C37" s="38">
        <v>1067.05</v>
      </c>
      <c r="D37" s="38">
        <v>1067.05</v>
      </c>
      <c r="E37" s="24"/>
      <c r="F37" s="24"/>
    </row>
    <row r="38" ht="18" customHeight="1" spans="1:6">
      <c r="A38" s="35" t="s">
        <v>202</v>
      </c>
      <c r="B38" s="36"/>
      <c r="C38" s="36"/>
      <c r="D38" s="36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9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9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9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9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38">
        <v>1067.05</v>
      </c>
      <c r="C72" s="38">
        <v>1067.05</v>
      </c>
      <c r="D72" s="38">
        <v>1067.05</v>
      </c>
      <c r="E72" s="24"/>
      <c r="F72" s="24"/>
    </row>
    <row r="73" spans="1:6">
      <c r="A73" s="41" t="s">
        <v>187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